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Area" localSheetId="0">Table1!$A$1:$H$78</definedName>
  </definedNames>
  <calcPr calcId="145621"/>
</workbook>
</file>

<file path=xl/calcChain.xml><?xml version="1.0" encoding="utf-8"?>
<calcChain xmlns="http://schemas.openxmlformats.org/spreadsheetml/2006/main">
  <c r="H52" i="1" l="1"/>
  <c r="G52" i="1"/>
  <c r="H53" i="1"/>
  <c r="G53" i="1"/>
  <c r="H54" i="1"/>
  <c r="G54" i="1"/>
  <c r="H55" i="1"/>
  <c r="G55" i="1"/>
  <c r="H62" i="1"/>
  <c r="G62" i="1"/>
  <c r="H63" i="1"/>
  <c r="G63" i="1"/>
  <c r="H66" i="1"/>
  <c r="G66" i="1"/>
  <c r="H68" i="1"/>
  <c r="G68" i="1"/>
  <c r="H70" i="1"/>
  <c r="G70" i="1"/>
  <c r="H71" i="1"/>
  <c r="I71" i="1"/>
  <c r="J71" i="1"/>
  <c r="K71" i="1"/>
  <c r="L71" i="1"/>
  <c r="M71" i="1"/>
  <c r="G71" i="1"/>
  <c r="H39" i="1"/>
  <c r="G39" i="1"/>
  <c r="H22" i="1"/>
  <c r="G22" i="1"/>
  <c r="I22" i="1"/>
  <c r="K22" i="1" s="1"/>
  <c r="M22" i="1" s="1"/>
  <c r="H48" i="1"/>
  <c r="H49" i="1"/>
  <c r="H50" i="1"/>
  <c r="G48" i="1"/>
  <c r="G49" i="1"/>
  <c r="G50" i="1"/>
  <c r="F47" i="1"/>
  <c r="H47" i="1" s="1"/>
  <c r="H46" i="1" s="1"/>
  <c r="H45" i="1" s="1"/>
  <c r="G47" i="1"/>
  <c r="G46" i="1" s="1"/>
  <c r="G45" i="1" s="1"/>
  <c r="F46" i="1"/>
  <c r="F45" i="1" s="1"/>
  <c r="H41" i="1"/>
  <c r="H42" i="1"/>
  <c r="H43" i="1"/>
  <c r="G41" i="1"/>
  <c r="G42" i="1"/>
  <c r="G43" i="1"/>
  <c r="H35" i="1"/>
  <c r="G35" i="1"/>
  <c r="H36" i="1"/>
  <c r="G36" i="1"/>
  <c r="H37" i="1"/>
  <c r="G37" i="1"/>
  <c r="H31" i="1"/>
  <c r="H32" i="1"/>
  <c r="H33" i="1"/>
  <c r="G31" i="1"/>
  <c r="G32" i="1"/>
  <c r="G33" i="1"/>
  <c r="H26" i="1"/>
  <c r="G26" i="1"/>
  <c r="H27" i="1"/>
  <c r="G27" i="1"/>
  <c r="H29" i="1"/>
  <c r="G29" i="1"/>
  <c r="J22" i="1"/>
  <c r="L22" i="1" s="1"/>
  <c r="F22" i="1"/>
  <c r="H23" i="1"/>
  <c r="G23" i="1"/>
  <c r="H24" i="1"/>
  <c r="G24" i="1"/>
  <c r="G14" i="1"/>
  <c r="H15" i="1"/>
  <c r="H14" i="1" s="1"/>
  <c r="G15" i="1"/>
  <c r="H16" i="1"/>
  <c r="G16" i="1"/>
  <c r="H20" i="1"/>
  <c r="G20" i="1"/>
  <c r="H18" i="1"/>
  <c r="G18" i="1"/>
  <c r="F77" i="1"/>
  <c r="F14" i="1"/>
  <c r="F13" i="1"/>
  <c r="H13" i="1" l="1"/>
  <c r="H77" i="1" s="1"/>
  <c r="G13" i="1"/>
  <c r="G77" i="1" s="1"/>
  <c r="D53" i="1"/>
  <c r="D66" i="1"/>
  <c r="E66" i="1" s="1"/>
  <c r="E67" i="1"/>
  <c r="D68" i="1"/>
  <c r="D73" i="1" l="1"/>
  <c r="D63" i="1" l="1"/>
  <c r="E64" i="1" l="1"/>
  <c r="E65" i="1"/>
  <c r="E63" i="1" s="1"/>
  <c r="D72" i="1"/>
  <c r="D40" i="1"/>
  <c r="D46" i="1" l="1"/>
  <c r="D45" i="1" s="1"/>
  <c r="E47" i="1"/>
  <c r="E46" i="1" s="1"/>
  <c r="E45" i="1" s="1"/>
  <c r="D50" i="1"/>
  <c r="D49" i="1" s="1"/>
  <c r="D48" i="1" s="1"/>
  <c r="E51" i="1"/>
  <c r="E50" i="1" s="1"/>
  <c r="E49" i="1" s="1"/>
  <c r="E48" i="1" s="1"/>
  <c r="E43" i="1"/>
  <c r="D43" i="1"/>
  <c r="D42" i="1" s="1"/>
  <c r="E44" i="1"/>
  <c r="E36" i="1"/>
  <c r="E37" i="1"/>
  <c r="D36" i="1"/>
  <c r="D37" i="1"/>
  <c r="E38" i="1"/>
  <c r="E54" i="1"/>
  <c r="D54" i="1"/>
  <c r="E58" i="1"/>
  <c r="D58" i="1"/>
  <c r="E59" i="1"/>
  <c r="D41" i="1" l="1"/>
  <c r="E41" i="1" s="1"/>
  <c r="E42" i="1"/>
  <c r="C13" i="1"/>
  <c r="C35" i="1"/>
  <c r="C52" i="1"/>
  <c r="C53" i="1"/>
  <c r="C39" i="1"/>
  <c r="C60" i="1"/>
  <c r="C70" i="1"/>
  <c r="C71" i="1"/>
  <c r="C74" i="1"/>
  <c r="C75" i="1"/>
  <c r="D75" i="1" l="1"/>
  <c r="D74" i="1" s="1"/>
  <c r="E75" i="1"/>
  <c r="E74" i="1" s="1"/>
  <c r="D39" i="1" l="1"/>
  <c r="D35" i="1" s="1"/>
  <c r="E40" i="1"/>
  <c r="E39" i="1" s="1"/>
  <c r="D13" i="1" l="1"/>
  <c r="E13" i="1" s="1"/>
  <c r="E72" i="1"/>
  <c r="E73" i="1"/>
  <c r="E71" i="1" l="1"/>
  <c r="E70" i="1" s="1"/>
  <c r="D71" i="1"/>
  <c r="D70" i="1" s="1"/>
  <c r="D60" i="1" l="1"/>
  <c r="E61" i="1"/>
  <c r="E60" i="1" s="1"/>
  <c r="C68" i="1"/>
  <c r="C62" i="1" s="1"/>
  <c r="C77" i="1" s="1"/>
  <c r="D62" i="1" l="1"/>
  <c r="E69" i="1"/>
  <c r="E68" i="1" s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55" i="1"/>
  <c r="E56" i="1"/>
  <c r="E57" i="1"/>
  <c r="E62" i="1" l="1"/>
  <c r="E53" i="1" s="1"/>
  <c r="E52" i="1" s="1"/>
  <c r="E77" i="1" s="1"/>
  <c r="D52" i="1"/>
  <c r="D77" i="1" s="1"/>
</calcChain>
</file>

<file path=xl/sharedStrings.xml><?xml version="1.0" encoding="utf-8"?>
<sst xmlns="http://schemas.openxmlformats.org/spreadsheetml/2006/main" count="160" uniqueCount="140">
  <si>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</si>
  <si>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</si>
  <si>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</si>
  <si>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</si>
  <si>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</si>
  <si>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</si>
  <si>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</si>
  <si>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</si>
  <si>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</si>
  <si>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</si>
  <si>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</si>
  <si>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</si>
  <si>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</si>
  <si>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</si>
  <si>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</si>
  <si>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</si>
  <si>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</si>
  <si>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</si>
  <si>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</si>
  <si>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</si>
  <si>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</si>
  <si>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</si>
  <si>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</si>
  <si>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</si>
  <si>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</si>
  <si>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</si>
  <si>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</si>
  <si>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</si>
  <si>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</si>
  <si>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</si>
  <si>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</si>
  <si>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</si>
  <si>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</si>
  <si>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</si>
  <si>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</si>
  <si>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</si>
  <si>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</si>
  <si>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</si>
  <si>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</si>
  <si>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</si>
  <si>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</si>
  <si>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</si>
  <si>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</si>
  <si>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</si>
  <si>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</si>
  <si>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</si>
  <si>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</si>
  <si>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</si>
  <si>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</si>
  <si>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</si>
  <si>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</si>
  <si>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</si>
  <si>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</si>
  <si>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</si>
  <si>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</si>
  <si>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</si>
  <si>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</si>
  <si>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</si>
  <si>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</si>
  <si>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</si>
  <si>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</si>
  <si>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</si>
  <si>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</si>
  <si>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</si>
  <si>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</si>
  <si>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</si>
  <si>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</si>
  <si>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</si>
  <si>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</si>
  <si>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</si>
  <si>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</si>
  <si>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</si>
  <si>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</si>
  <si>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</si>
  <si>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</si>
  <si>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</si>
  <si>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</si>
  <si>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</si>
  <si>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</si>
  <si>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</si>
  <si>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</si>
  <si>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</si>
  <si>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</si>
  <si>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</si>
  <si>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</si>
  <si>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</si>
  <si>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</si>
  <si>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</si>
  <si>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</si>
  <si>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</si>
  <si>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</si>
  <si>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</si>
  <si>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Изменения</t>
  </si>
  <si>
    <t>Приложение №1</t>
  </si>
  <si>
    <t>1 11 05013 05 0000 120</t>
  </si>
  <si>
    <t>Субсидии бюджетам бюджетной системы Российской Федерации (межбюджетные субсидии)</t>
  </si>
  <si>
    <t>2 02 2000 00 0000 150</t>
  </si>
  <si>
    <t>Прочие субсидии бюджетам сельских поселений</t>
  </si>
  <si>
    <t>2 02 29999 10 0000 150</t>
  </si>
  <si>
    <t>7254000.000.20</t>
  </si>
  <si>
    <t>ТКО</t>
  </si>
  <si>
    <t>Кладбища</t>
  </si>
  <si>
    <t>Чистая вода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</si>
  <si>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</si>
  <si>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</si>
  <si>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</si>
  <si>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1 11 09000 00 0000 120</t>
  </si>
  <si>
    <t xml:space="preserve">НБ Код цели </t>
  </si>
  <si>
    <t>КОВИД</t>
  </si>
  <si>
    <t>КЦ</t>
  </si>
  <si>
    <t>7212000.Н000.20</t>
  </si>
  <si>
    <t>секвестр НБ благ-во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</si>
  <si>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</si>
  <si>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</si>
  <si>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</si>
  <si>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2 07 05000 10 0000 150</t>
  </si>
  <si>
    <t>2 07 05020 10 0000150</t>
  </si>
  <si>
    <t>2 07 00000 00 0000 000</t>
  </si>
  <si>
    <t>600- НБ</t>
  </si>
  <si>
    <t>Итого</t>
  </si>
  <si>
    <t xml:space="preserve"> 0,612-+60,506повыш опл тр Культ (МБ)</t>
  </si>
  <si>
    <t>202 19999 10 0000 150</t>
  </si>
  <si>
    <t>Прочие дотации бюджетам сельских поселений</t>
  </si>
  <si>
    <t>2 02 19999 00 0000 150</t>
  </si>
  <si>
    <t>Прочие дотации</t>
  </si>
  <si>
    <t>1 16 10120 00 000000 140</t>
  </si>
  <si>
    <t>1 16  10000 00 0000 140</t>
  </si>
  <si>
    <t>Штрафы, санкции, возмещение ущерба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</si>
  <si>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</si>
  <si>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</si>
  <si>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</si>
  <si>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2000- Чистая вода   390,00 ТКО</t>
  </si>
  <si>
    <t>622,372 содерж объект культ</t>
  </si>
  <si>
    <t>100-постановка бесхоз объектов</t>
  </si>
  <si>
    <t>Сумма 2020 год, тыс.руб.</t>
  </si>
  <si>
    <t>Сумма 2021 год, тыс.руб.</t>
  </si>
  <si>
    <t>Сумма 2022 год, тыс.руб.</t>
  </si>
  <si>
    <t>к   решению  Совета сельского поселения "Серёгово"
 от 22.10.20года №4-39/1</t>
  </si>
  <si>
    <t xml:space="preserve">к  решению Совета сельского поселения "Серёгово"
на 2020 год и плановый период 2021 и 2022 годов от  25.12.2019 года №4-34/1 </t>
  </si>
  <si>
    <t>Объем поступлений доходов в бюджет сельского поселения "Серёгово"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</si>
</sst>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0" fontId="11" fillId="3" borderId="6">
      <alignment horizontal="left" vertical="top" wrapText="1"/>
    </xf>
    <xf numFmtId="49" fontId="11" fillId="4" borderId="7">
      <alignment horizontal="center" vertical="top" shrinkToFit="1"/>
    </xf>
    <xf numFmtId="0" fontId="11" fillId="4" borderId="3">
      <alignment horizontal="left" vertical="top" wrapText="1"/>
    </xf>
    <xf numFmtId="49" fontId="12" fillId="0" borderId="7">
      <alignment horizontal="center" vertical="top" shrinkToFit="1"/>
    </xf>
  </cellStyleXfs>
  <cellXfs count="6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64" fontId="2" fillId="0" borderId="5" xfId="0" applyNumberFormat="1" applyFont="1" applyFill="1" applyBorder="1" applyAlignment="1">
      <alignment vertical="top" wrapText="1"/>
    </xf>
    <xf numFmtId="49" fontId="2" fillId="0" borderId="4" xfId="1" applyNumberFormat="1" applyFont="1" applyBorder="1" applyProtection="1">
      <alignment horizontal="center" vertical="top" shrinkToFit="1"/>
    </xf>
    <xf numFmtId="0" fontId="2" fillId="0" borderId="4" xfId="2" quotePrefix="1" applyNumberFormat="1" applyFont="1" applyBorder="1" applyProtection="1">
      <alignment horizontal="left" vertical="top" wrapText="1"/>
    </xf>
    <xf numFmtId="164" fontId="10" fillId="0" borderId="0" xfId="0" applyNumberFormat="1" applyFont="1" applyFill="1" applyAlignment="1">
      <alignment vertical="top" wrapText="1"/>
    </xf>
    <xf numFmtId="164" fontId="2" fillId="0" borderId="8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3" borderId="4" xfId="5" quotePrefix="1" applyNumberFormat="1" applyFont="1" applyBorder="1" applyProtection="1">
      <alignment horizontal="left" vertical="top" wrapText="1"/>
    </xf>
    <xf numFmtId="49" fontId="2" fillId="4" borderId="4" xfId="6" applyNumberFormat="1" applyFont="1" applyBorder="1" applyProtection="1">
      <alignment horizontal="center" vertical="top" shrinkToFit="1"/>
    </xf>
    <xf numFmtId="0" fontId="11" fillId="4" borderId="4" xfId="7" quotePrefix="1" applyNumberFormat="1" applyBorder="1" applyProtection="1">
      <alignment horizontal="left" vertical="top" wrapText="1"/>
    </xf>
    <xf numFmtId="49" fontId="3" fillId="0" borderId="4" xfId="8" applyNumberFormat="1" applyFont="1" applyBorder="1" applyProtection="1">
      <alignment horizontal="center" vertical="top" shrinkToFit="1"/>
    </xf>
    <xf numFmtId="0" fontId="9" fillId="0" borderId="4" xfId="1" quotePrefix="1" applyNumberFormat="1" applyBorder="1" applyAlignment="1" applyProtection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4" xfId="1" quotePrefix="1" applyNumberFormat="1" applyFont="1" applyBorder="1" applyAlignment="1" applyProtection="1">
      <alignment horizontal="left" vertical="top" wrapText="1"/>
    </xf>
    <xf numFmtId="49" fontId="3" fillId="0" borderId="4" xfId="3" applyNumberFormat="1" applyFont="1" applyBorder="1" applyProtection="1">
      <alignment horizontal="center" vertical="top" shrinkToFit="1"/>
    </xf>
    <xf numFmtId="0" fontId="3" fillId="0" borderId="4" xfId="4" quotePrefix="1" applyNumberFormat="1" applyFont="1" applyBorder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vertical="top" wrapText="1"/>
    </xf>
    <xf numFmtId="164" fontId="3" fillId="0" borderId="14" xfId="0" applyNumberFormat="1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vertical="top" wrapText="1"/>
    </xf>
    <xf numFmtId="164" fontId="3" fillId="0" borderId="11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2" fillId="0" borderId="4" xfId="0" applyNumberFormat="1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</cellXfs>
  <cellStyles count="9">
    <cellStyle name="ex66" xfId="5"/>
    <cellStyle name="ex70" xfId="6"/>
    <cellStyle name="ex71" xfId="7"/>
    <cellStyle name="ex75" xfId="8"/>
    <cellStyle name="ex76" xfId="1"/>
    <cellStyle name="ex77" xfId="2"/>
    <cellStyle name="ex81" xfId="3"/>
    <cellStyle name="ex8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Normal="100" workbookViewId="0">
      <selection activeCell="O17" sqref="O17"/>
    </sheetView>
  </sheetViews>
  <sheetFormatPr defaultRowHeight="12.75" x14ac:dyDescent="0.2"/>
  <cols>
    <col min="1" max="1" width="36" customWidth="1"/>
    <col min="2" max="2" width="94" customWidth="1"/>
    <col min="3" max="3" width="23.33203125" hidden="1" customWidth="1"/>
    <col min="4" max="4" width="0.1640625" customWidth="1"/>
    <col min="5" max="5" width="17" customWidth="1"/>
    <col min="6" max="6" width="0.5" hidden="1" customWidth="1"/>
    <col min="7" max="7" width="13.5" customWidth="1"/>
    <col min="8" max="8" width="15.5" customWidth="1"/>
    <col min="9" max="9" width="16.5" hidden="1" customWidth="1"/>
    <col min="10" max="10" width="9.33203125" hidden="1" customWidth="1"/>
    <col min="11" max="11" width="18.1640625" hidden="1" customWidth="1"/>
    <col min="12" max="13" width="9.33203125" hidden="1" customWidth="1"/>
    <col min="14" max="14" width="19.33203125" customWidth="1"/>
  </cols>
  <sheetData>
    <row r="1" spans="1:8" ht="22.5" customHeight="1" x14ac:dyDescent="0.2">
      <c r="B1" s="58" t="s">
        <v>93</v>
      </c>
      <c r="C1" s="58"/>
      <c r="D1" s="58"/>
      <c r="E1" s="58"/>
      <c r="F1" s="58"/>
      <c r="G1" s="58"/>
      <c r="H1" s="58"/>
    </row>
    <row r="2" spans="1:8" ht="18" customHeight="1" x14ac:dyDescent="0.2">
      <c r="B2" s="59" t="s">
        <v>137</v>
      </c>
      <c r="C2" s="59"/>
      <c r="D2" s="59"/>
      <c r="E2" s="59"/>
      <c r="F2" s="59"/>
      <c r="G2" s="59"/>
      <c r="H2" s="59"/>
    </row>
    <row r="3" spans="1:8" ht="12.75" customHeight="1" x14ac:dyDescent="0.2">
      <c r="B3" s="59"/>
      <c r="C3" s="59"/>
      <c r="D3" s="59"/>
      <c r="E3" s="59"/>
      <c r="F3" s="59"/>
      <c r="G3" s="59"/>
      <c r="H3" s="59"/>
    </row>
    <row r="4" spans="1:8" ht="24" customHeight="1" x14ac:dyDescent="0.2">
      <c r="B4" s="59"/>
      <c r="C4" s="59"/>
      <c r="D4" s="59"/>
      <c r="E4" s="59"/>
      <c r="F4" s="59"/>
      <c r="G4" s="59"/>
      <c r="H4" s="59"/>
    </row>
    <row r="5" spans="1:8" ht="10.5" hidden="1" customHeight="1" x14ac:dyDescent="0.2"/>
    <row r="6" spans="1:8" hidden="1" x14ac:dyDescent="0.2"/>
    <row r="7" spans="1:8" ht="24.75" customHeight="1" x14ac:dyDescent="0.2">
      <c r="B7" s="58" t="s">
        <v>93</v>
      </c>
      <c r="C7" s="58"/>
      <c r="D7" s="58"/>
      <c r="E7" s="58"/>
      <c r="F7" s="58"/>
      <c r="G7" s="58"/>
      <c r="H7" s="58"/>
    </row>
    <row r="8" spans="1:8" ht="54" customHeight="1" x14ac:dyDescent="0.2">
      <c r="B8" s="59" t="s">
        <v>138</v>
      </c>
      <c r="C8" s="60"/>
      <c r="D8" s="60"/>
      <c r="E8" s="60"/>
      <c r="F8" s="60"/>
      <c r="G8" s="60"/>
      <c r="H8" s="60"/>
    </row>
    <row r="9" spans="1:8" ht="25.5" hidden="1" customHeight="1" x14ac:dyDescent="0.2"/>
    <row r="10" spans="1:8" ht="48" customHeight="1" x14ac:dyDescent="0.2">
      <c r="A10" s="54" t="s">
        <v>139</v>
      </c>
      <c r="B10" s="54"/>
      <c r="C10" s="54"/>
      <c r="D10" s="54"/>
      <c r="E10" s="54"/>
    </row>
    <row r="11" spans="1:8" ht="26.25" customHeight="1" x14ac:dyDescent="0.2">
      <c r="A11" s="55" t="s">
        <v>1</v>
      </c>
      <c r="B11" s="55" t="s">
        <v>2</v>
      </c>
      <c r="C11" s="38" t="s">
        <v>3</v>
      </c>
      <c r="D11" s="39"/>
      <c r="E11" s="57" t="s">
        <v>134</v>
      </c>
      <c r="F11" s="45"/>
      <c r="G11" s="57" t="s">
        <v>135</v>
      </c>
      <c r="H11" s="57" t="s">
        <v>136</v>
      </c>
    </row>
    <row r="12" spans="1:8" ht="33.75" customHeight="1" x14ac:dyDescent="0.2">
      <c r="A12" s="56" t="s">
        <v>0</v>
      </c>
      <c r="B12" s="56" t="s">
        <v>0</v>
      </c>
      <c r="C12" s="37"/>
      <c r="D12" s="40" t="s">
        <v>92</v>
      </c>
      <c r="E12" s="57"/>
      <c r="F12" s="45"/>
      <c r="G12" s="57"/>
      <c r="H12" s="57"/>
    </row>
    <row r="13" spans="1:8" ht="15.75" x14ac:dyDescent="0.2">
      <c r="A13" s="1" t="s">
        <v>4</v>
      </c>
      <c r="B13" s="2" t="s">
        <v>5</v>
      </c>
      <c r="C13" s="5">
        <f>C14+C22+C31+C35+C41+C48</f>
        <v>500.5</v>
      </c>
      <c r="D13" s="41">
        <f>D14+D22+D35+D41+D48+D45</f>
        <v>0</v>
      </c>
      <c r="E13" s="46">
        <f>C13+D13</f>
        <v>500.5</v>
      </c>
      <c r="F13" s="46">
        <f t="shared" ref="F13" si="0">D13+E13</f>
        <v>500.5</v>
      </c>
      <c r="G13" s="46">
        <f>G14+G22+G31+G35+G41+G45+G48</f>
        <v>425.2</v>
      </c>
      <c r="H13" s="46">
        <f>H14+H22+H31+H35+H41+H45+H48</f>
        <v>417.9</v>
      </c>
    </row>
    <row r="14" spans="1:8" ht="15.75" x14ac:dyDescent="0.2">
      <c r="A14" s="1" t="s">
        <v>6</v>
      </c>
      <c r="B14" s="2" t="s">
        <v>7</v>
      </c>
      <c r="C14" s="5">
        <v>142</v>
      </c>
      <c r="D14" s="41"/>
      <c r="E14" s="46">
        <f t="shared" ref="E14:E57" si="1">C14</f>
        <v>142</v>
      </c>
      <c r="F14" s="46">
        <f t="shared" ref="F14" si="2">D14</f>
        <v>0</v>
      </c>
      <c r="G14" s="46">
        <f>G15</f>
        <v>144.69999999999999</v>
      </c>
      <c r="H14" s="46">
        <f>H15</f>
        <v>147.4</v>
      </c>
    </row>
    <row r="15" spans="1:8" ht="15.75" x14ac:dyDescent="0.2">
      <c r="A15" s="1" t="s">
        <v>8</v>
      </c>
      <c r="B15" s="2" t="s">
        <v>9</v>
      </c>
      <c r="C15" s="5">
        <v>142</v>
      </c>
      <c r="D15" s="41"/>
      <c r="E15" s="46">
        <f t="shared" si="1"/>
        <v>142</v>
      </c>
      <c r="F15" s="45"/>
      <c r="G15" s="51">
        <f>G16+G18+G20</f>
        <v>144.69999999999999</v>
      </c>
      <c r="H15" s="51">
        <f>H16+H18+H20</f>
        <v>147.4</v>
      </c>
    </row>
    <row r="16" spans="1:8" ht="80.25" customHeight="1" x14ac:dyDescent="0.2">
      <c r="A16" s="1" t="s">
        <v>10</v>
      </c>
      <c r="B16" s="2" t="s">
        <v>11</v>
      </c>
      <c r="C16" s="5">
        <v>141</v>
      </c>
      <c r="D16" s="41"/>
      <c r="E16" s="46">
        <f t="shared" si="1"/>
        <v>141</v>
      </c>
      <c r="F16" s="52"/>
      <c r="G16" s="51">
        <f>G17</f>
        <v>142.69999999999999</v>
      </c>
      <c r="H16" s="51">
        <f>H17</f>
        <v>145.4</v>
      </c>
    </row>
    <row r="17" spans="1:13" ht="87" customHeight="1" x14ac:dyDescent="0.2">
      <c r="A17" s="3" t="s">
        <v>10</v>
      </c>
      <c r="B17" s="4" t="s">
        <v>11</v>
      </c>
      <c r="C17" s="6">
        <v>141</v>
      </c>
      <c r="D17" s="42"/>
      <c r="E17" s="47">
        <f t="shared" si="1"/>
        <v>141</v>
      </c>
      <c r="F17" s="48"/>
      <c r="G17" s="49">
        <v>142.69999999999999</v>
      </c>
      <c r="H17" s="49">
        <v>145.4</v>
      </c>
    </row>
    <row r="18" spans="1:13" ht="127.5" customHeight="1" x14ac:dyDescent="0.2">
      <c r="A18" s="1" t="s">
        <v>12</v>
      </c>
      <c r="B18" s="2" t="s">
        <v>13</v>
      </c>
      <c r="C18" s="5">
        <v>0.5</v>
      </c>
      <c r="D18" s="41"/>
      <c r="E18" s="46">
        <f t="shared" si="1"/>
        <v>0.5</v>
      </c>
      <c r="F18" s="45"/>
      <c r="G18" s="51">
        <f>G19</f>
        <v>1</v>
      </c>
      <c r="H18" s="51">
        <f>H19</f>
        <v>1</v>
      </c>
    </row>
    <row r="19" spans="1:13" ht="94.5" x14ac:dyDescent="0.2">
      <c r="A19" s="3" t="s">
        <v>12</v>
      </c>
      <c r="B19" s="4" t="s">
        <v>13</v>
      </c>
      <c r="C19" s="6">
        <v>0.5</v>
      </c>
      <c r="D19" s="42"/>
      <c r="E19" s="47">
        <f t="shared" si="1"/>
        <v>0.5</v>
      </c>
      <c r="F19" s="48"/>
      <c r="G19" s="49">
        <v>1</v>
      </c>
      <c r="H19" s="49">
        <v>1</v>
      </c>
    </row>
    <row r="20" spans="1:13" ht="47.25" x14ac:dyDescent="0.2">
      <c r="A20" s="1" t="s">
        <v>14</v>
      </c>
      <c r="B20" s="2" t="s">
        <v>15</v>
      </c>
      <c r="C20" s="5">
        <v>0.5</v>
      </c>
      <c r="D20" s="41"/>
      <c r="E20" s="46">
        <f t="shared" si="1"/>
        <v>0.5</v>
      </c>
      <c r="F20" s="52"/>
      <c r="G20" s="51">
        <f>G21</f>
        <v>1</v>
      </c>
      <c r="H20" s="51">
        <f>H21</f>
        <v>1</v>
      </c>
    </row>
    <row r="21" spans="1:13" ht="31.5" x14ac:dyDescent="0.2">
      <c r="A21" s="3" t="s">
        <v>14</v>
      </c>
      <c r="B21" s="4" t="s">
        <v>15</v>
      </c>
      <c r="C21" s="6">
        <v>0.5</v>
      </c>
      <c r="D21" s="42"/>
      <c r="E21" s="47">
        <f t="shared" si="1"/>
        <v>0.5</v>
      </c>
      <c r="F21" s="48"/>
      <c r="G21" s="49">
        <v>1</v>
      </c>
      <c r="H21" s="49">
        <v>1</v>
      </c>
    </row>
    <row r="22" spans="1:13" ht="15.75" x14ac:dyDescent="0.2">
      <c r="A22" s="1" t="s">
        <v>16</v>
      </c>
      <c r="B22" s="2" t="s">
        <v>17</v>
      </c>
      <c r="C22" s="5">
        <v>176</v>
      </c>
      <c r="D22" s="41"/>
      <c r="E22" s="46">
        <f t="shared" si="1"/>
        <v>176</v>
      </c>
      <c r="F22" s="46">
        <f t="shared" ref="F22" si="3">D22</f>
        <v>0</v>
      </c>
      <c r="G22" s="46">
        <f>G23+G26</f>
        <v>174</v>
      </c>
      <c r="H22" s="46">
        <f>H23+H26</f>
        <v>174</v>
      </c>
      <c r="I22" s="46">
        <f t="shared" ref="I22" si="4">G22</f>
        <v>174</v>
      </c>
      <c r="J22" s="46">
        <f t="shared" ref="J22" si="5">H22</f>
        <v>174</v>
      </c>
      <c r="K22" s="46">
        <f t="shared" ref="K22" si="6">I22</f>
        <v>174</v>
      </c>
      <c r="L22" s="46">
        <f t="shared" ref="L22" si="7">J22</f>
        <v>174</v>
      </c>
      <c r="M22" s="46">
        <f t="shared" ref="M22" si="8">K22</f>
        <v>174</v>
      </c>
    </row>
    <row r="23" spans="1:13" ht="15.75" x14ac:dyDescent="0.2">
      <c r="A23" s="1" t="s">
        <v>18</v>
      </c>
      <c r="B23" s="2" t="s">
        <v>19</v>
      </c>
      <c r="C23" s="5">
        <v>149</v>
      </c>
      <c r="D23" s="41"/>
      <c r="E23" s="46">
        <f t="shared" si="1"/>
        <v>149</v>
      </c>
      <c r="F23" s="52"/>
      <c r="G23" s="51">
        <f>G24</f>
        <v>149</v>
      </c>
      <c r="H23" s="51">
        <f>H24</f>
        <v>149</v>
      </c>
    </row>
    <row r="24" spans="1:13" ht="47.25" x14ac:dyDescent="0.2">
      <c r="A24" s="1" t="s">
        <v>20</v>
      </c>
      <c r="B24" s="2" t="s">
        <v>21</v>
      </c>
      <c r="C24" s="5">
        <v>149</v>
      </c>
      <c r="D24" s="41"/>
      <c r="E24" s="46">
        <f t="shared" si="1"/>
        <v>149</v>
      </c>
      <c r="F24" s="52"/>
      <c r="G24" s="51">
        <f>G25</f>
        <v>149</v>
      </c>
      <c r="H24" s="51">
        <f>H25</f>
        <v>149</v>
      </c>
    </row>
    <row r="25" spans="1:13" ht="31.5" x14ac:dyDescent="0.2">
      <c r="A25" s="3" t="s">
        <v>20</v>
      </c>
      <c r="B25" s="4" t="s">
        <v>21</v>
      </c>
      <c r="C25" s="6">
        <v>149</v>
      </c>
      <c r="D25" s="42"/>
      <c r="E25" s="47">
        <f t="shared" si="1"/>
        <v>149</v>
      </c>
      <c r="F25" s="48"/>
      <c r="G25" s="49">
        <v>149</v>
      </c>
      <c r="H25" s="49">
        <v>149</v>
      </c>
    </row>
    <row r="26" spans="1:13" ht="15.75" x14ac:dyDescent="0.2">
      <c r="A26" s="1" t="s">
        <v>22</v>
      </c>
      <c r="B26" s="2" t="s">
        <v>23</v>
      </c>
      <c r="C26" s="5">
        <v>27</v>
      </c>
      <c r="D26" s="41"/>
      <c r="E26" s="46">
        <f t="shared" si="1"/>
        <v>27</v>
      </c>
      <c r="F26" s="45"/>
      <c r="G26" s="51">
        <f>G27+G29</f>
        <v>25</v>
      </c>
      <c r="H26" s="51">
        <f>H27+H29</f>
        <v>25</v>
      </c>
    </row>
    <row r="27" spans="1:13" ht="15.75" x14ac:dyDescent="0.2">
      <c r="A27" s="1" t="s">
        <v>24</v>
      </c>
      <c r="B27" s="2" t="s">
        <v>25</v>
      </c>
      <c r="C27" s="5">
        <v>9</v>
      </c>
      <c r="D27" s="41"/>
      <c r="E27" s="46">
        <f t="shared" si="1"/>
        <v>9</v>
      </c>
      <c r="F27" s="52"/>
      <c r="G27" s="51">
        <f>G28</f>
        <v>9</v>
      </c>
      <c r="H27" s="51">
        <f>H28</f>
        <v>9</v>
      </c>
    </row>
    <row r="28" spans="1:13" ht="31.5" x14ac:dyDescent="0.2">
      <c r="A28" s="3" t="s">
        <v>26</v>
      </c>
      <c r="B28" s="4" t="s">
        <v>27</v>
      </c>
      <c r="C28" s="6">
        <v>9</v>
      </c>
      <c r="D28" s="42"/>
      <c r="E28" s="47">
        <f t="shared" si="1"/>
        <v>9</v>
      </c>
      <c r="F28" s="48"/>
      <c r="G28" s="49">
        <v>9</v>
      </c>
      <c r="H28" s="49">
        <v>9</v>
      </c>
    </row>
    <row r="29" spans="1:13" ht="15.75" x14ac:dyDescent="0.2">
      <c r="A29" s="1" t="s">
        <v>28</v>
      </c>
      <c r="B29" s="2" t="s">
        <v>29</v>
      </c>
      <c r="C29" s="5">
        <v>18</v>
      </c>
      <c r="D29" s="41"/>
      <c r="E29" s="46">
        <f t="shared" si="1"/>
        <v>18</v>
      </c>
      <c r="F29" s="52"/>
      <c r="G29" s="51">
        <f>G30</f>
        <v>16</v>
      </c>
      <c r="H29" s="51">
        <f>H30</f>
        <v>16</v>
      </c>
    </row>
    <row r="30" spans="1:13" ht="33.75" customHeight="1" x14ac:dyDescent="0.2">
      <c r="A30" s="3" t="s">
        <v>30</v>
      </c>
      <c r="B30" s="4" t="s">
        <v>31</v>
      </c>
      <c r="C30" s="6">
        <v>18</v>
      </c>
      <c r="D30" s="42"/>
      <c r="E30" s="47">
        <f t="shared" si="1"/>
        <v>18</v>
      </c>
      <c r="F30" s="48"/>
      <c r="G30" s="49">
        <v>16</v>
      </c>
      <c r="H30" s="49">
        <v>16</v>
      </c>
    </row>
    <row r="31" spans="1:13" ht="15.75" x14ac:dyDescent="0.2">
      <c r="A31" s="1" t="s">
        <v>32</v>
      </c>
      <c r="B31" s="2" t="s">
        <v>33</v>
      </c>
      <c r="C31" s="5">
        <v>2.5</v>
      </c>
      <c r="D31" s="41"/>
      <c r="E31" s="46">
        <f t="shared" si="1"/>
        <v>2.5</v>
      </c>
      <c r="F31" s="45"/>
      <c r="G31" s="51">
        <f t="shared" ref="G31:H33" si="9">G32</f>
        <v>1.5</v>
      </c>
      <c r="H31" s="51">
        <f t="shared" si="9"/>
        <v>1.5</v>
      </c>
    </row>
    <row r="32" spans="1:13" ht="48" customHeight="1" x14ac:dyDescent="0.2">
      <c r="A32" s="1" t="s">
        <v>34</v>
      </c>
      <c r="B32" s="2" t="s">
        <v>35</v>
      </c>
      <c r="C32" s="5">
        <v>2.5</v>
      </c>
      <c r="D32" s="41"/>
      <c r="E32" s="46">
        <f t="shared" si="1"/>
        <v>2.5</v>
      </c>
      <c r="F32" s="45"/>
      <c r="G32" s="51">
        <f t="shared" si="9"/>
        <v>1.5</v>
      </c>
      <c r="H32" s="51">
        <f t="shared" si="9"/>
        <v>1.5</v>
      </c>
    </row>
    <row r="33" spans="1:8" ht="63" x14ac:dyDescent="0.2">
      <c r="A33" s="1" t="s">
        <v>36</v>
      </c>
      <c r="B33" s="2" t="s">
        <v>37</v>
      </c>
      <c r="C33" s="5">
        <v>2.5</v>
      </c>
      <c r="D33" s="41"/>
      <c r="E33" s="46">
        <f t="shared" si="1"/>
        <v>2.5</v>
      </c>
      <c r="F33" s="45"/>
      <c r="G33" s="51">
        <f t="shared" si="9"/>
        <v>1.5</v>
      </c>
      <c r="H33" s="51">
        <f t="shared" si="9"/>
        <v>1.5</v>
      </c>
    </row>
    <row r="34" spans="1:8" ht="63" x14ac:dyDescent="0.2">
      <c r="A34" s="3" t="s">
        <v>38</v>
      </c>
      <c r="B34" s="4" t="s">
        <v>39</v>
      </c>
      <c r="C34" s="6">
        <v>2.5</v>
      </c>
      <c r="D34" s="42"/>
      <c r="E34" s="47">
        <f t="shared" si="1"/>
        <v>2.5</v>
      </c>
      <c r="F34" s="48"/>
      <c r="G34" s="49">
        <v>1.5</v>
      </c>
      <c r="H34" s="49">
        <v>1.5</v>
      </c>
    </row>
    <row r="35" spans="1:8" ht="46.5" customHeight="1" x14ac:dyDescent="0.2">
      <c r="A35" s="1" t="s">
        <v>40</v>
      </c>
      <c r="B35" s="2" t="s">
        <v>41</v>
      </c>
      <c r="C35" s="5">
        <f>C36+C39</f>
        <v>120</v>
      </c>
      <c r="D35" s="41">
        <f>D36+D39</f>
        <v>0</v>
      </c>
      <c r="E35" s="46">
        <f>E36+E39</f>
        <v>120</v>
      </c>
      <c r="F35" s="45"/>
      <c r="G35" s="51">
        <f>G36+G39</f>
        <v>50</v>
      </c>
      <c r="H35" s="51">
        <f>H36+H39</f>
        <v>45</v>
      </c>
    </row>
    <row r="36" spans="1:8" ht="98.25" customHeight="1" x14ac:dyDescent="0.2">
      <c r="A36" s="1" t="s">
        <v>42</v>
      </c>
      <c r="B36" s="2" t="s">
        <v>43</v>
      </c>
      <c r="C36" s="5">
        <v>55</v>
      </c>
      <c r="D36" s="41">
        <f>D37</f>
        <v>-55</v>
      </c>
      <c r="E36" s="46">
        <f>C36+D36</f>
        <v>0</v>
      </c>
      <c r="F36" s="45"/>
      <c r="G36" s="51">
        <f>G37</f>
        <v>50</v>
      </c>
      <c r="H36" s="51">
        <f>H37</f>
        <v>45</v>
      </c>
    </row>
    <row r="37" spans="1:8" ht="72" customHeight="1" x14ac:dyDescent="0.2">
      <c r="A37" s="1" t="s">
        <v>44</v>
      </c>
      <c r="B37" s="2" t="s">
        <v>45</v>
      </c>
      <c r="C37" s="5">
        <v>55</v>
      </c>
      <c r="D37" s="41">
        <f>D38</f>
        <v>-55</v>
      </c>
      <c r="E37" s="46">
        <f>C37+D37</f>
        <v>0</v>
      </c>
      <c r="F37" s="45"/>
      <c r="G37" s="51">
        <f>G38</f>
        <v>50</v>
      </c>
      <c r="H37" s="51">
        <f>H38</f>
        <v>45</v>
      </c>
    </row>
    <row r="38" spans="1:8" ht="63" x14ac:dyDescent="0.2">
      <c r="A38" s="18" t="s">
        <v>94</v>
      </c>
      <c r="B38" s="19" t="s">
        <v>46</v>
      </c>
      <c r="C38" s="6">
        <v>55</v>
      </c>
      <c r="D38" s="42">
        <v>-55</v>
      </c>
      <c r="E38" s="46">
        <f>C38+D38</f>
        <v>0</v>
      </c>
      <c r="F38" s="45"/>
      <c r="G38" s="49">
        <v>50</v>
      </c>
      <c r="H38" s="49">
        <v>45</v>
      </c>
    </row>
    <row r="39" spans="1:8" ht="99" customHeight="1" x14ac:dyDescent="0.2">
      <c r="A39" s="13" t="s">
        <v>106</v>
      </c>
      <c r="B39" s="14" t="s">
        <v>103</v>
      </c>
      <c r="C39" s="16">
        <f>C40</f>
        <v>65</v>
      </c>
      <c r="D39" s="41">
        <f>D40</f>
        <v>55</v>
      </c>
      <c r="E39" s="46">
        <f>E40</f>
        <v>120</v>
      </c>
      <c r="F39" s="52"/>
      <c r="G39" s="51">
        <f>G40</f>
        <v>0</v>
      </c>
      <c r="H39" s="51">
        <f>H40</f>
        <v>0</v>
      </c>
    </row>
    <row r="40" spans="1:8" ht="63" x14ac:dyDescent="0.2">
      <c r="A40" s="35" t="s">
        <v>105</v>
      </c>
      <c r="B40" s="36" t="s">
        <v>104</v>
      </c>
      <c r="C40" s="17">
        <v>65</v>
      </c>
      <c r="D40" s="42">
        <f>55</f>
        <v>55</v>
      </c>
      <c r="E40" s="46">
        <f>C40+D40</f>
        <v>120</v>
      </c>
      <c r="F40" s="45"/>
      <c r="G40" s="49">
        <v>0</v>
      </c>
      <c r="H40" s="49">
        <v>0</v>
      </c>
    </row>
    <row r="41" spans="1:8" ht="35.25" customHeight="1" x14ac:dyDescent="0.2">
      <c r="A41" s="10" t="s">
        <v>47</v>
      </c>
      <c r="B41" s="11" t="s">
        <v>48</v>
      </c>
      <c r="C41" s="5">
        <v>30</v>
      </c>
      <c r="D41" s="41">
        <f>D42</f>
        <v>0</v>
      </c>
      <c r="E41" s="46">
        <f>C41+D41</f>
        <v>30</v>
      </c>
      <c r="F41" s="45"/>
      <c r="G41" s="51">
        <f t="shared" ref="G41:H43" si="10">G42</f>
        <v>25</v>
      </c>
      <c r="H41" s="51">
        <f t="shared" si="10"/>
        <v>20</v>
      </c>
    </row>
    <row r="42" spans="1:8" ht="34.5" customHeight="1" x14ac:dyDescent="0.2">
      <c r="A42" s="1" t="s">
        <v>49</v>
      </c>
      <c r="B42" s="2" t="s">
        <v>50</v>
      </c>
      <c r="C42" s="5">
        <v>30</v>
      </c>
      <c r="D42" s="41">
        <f>D43</f>
        <v>0</v>
      </c>
      <c r="E42" s="46">
        <f>C42+D42</f>
        <v>30</v>
      </c>
      <c r="F42" s="45"/>
      <c r="G42" s="51">
        <f t="shared" si="10"/>
        <v>25</v>
      </c>
      <c r="H42" s="51">
        <f t="shared" si="10"/>
        <v>20</v>
      </c>
    </row>
    <row r="43" spans="1:8" ht="38.25" customHeight="1" x14ac:dyDescent="0.2">
      <c r="A43" s="1" t="s">
        <v>51</v>
      </c>
      <c r="B43" s="2" t="s">
        <v>52</v>
      </c>
      <c r="C43" s="5">
        <v>30</v>
      </c>
      <c r="D43" s="41">
        <f>D44</f>
        <v>0</v>
      </c>
      <c r="E43" s="46">
        <f>C43+D43</f>
        <v>30</v>
      </c>
      <c r="F43" s="45"/>
      <c r="G43" s="51">
        <f t="shared" si="10"/>
        <v>25</v>
      </c>
      <c r="H43" s="51">
        <f t="shared" si="10"/>
        <v>20</v>
      </c>
    </row>
    <row r="44" spans="1:8" ht="47.25" x14ac:dyDescent="0.2">
      <c r="A44" s="3" t="s">
        <v>53</v>
      </c>
      <c r="B44" s="4" t="s">
        <v>54</v>
      </c>
      <c r="C44" s="6">
        <v>30</v>
      </c>
      <c r="D44" s="42"/>
      <c r="E44" s="47">
        <f>C44+D44</f>
        <v>30</v>
      </c>
      <c r="F44" s="48"/>
      <c r="G44" s="49">
        <v>25</v>
      </c>
      <c r="H44" s="49">
        <v>20</v>
      </c>
    </row>
    <row r="45" spans="1:8" ht="17.25" customHeight="1" x14ac:dyDescent="0.2">
      <c r="A45" s="10" t="s">
        <v>126</v>
      </c>
      <c r="B45" s="33" t="s">
        <v>127</v>
      </c>
      <c r="C45" s="12"/>
      <c r="D45" s="43">
        <f>D46</f>
        <v>0</v>
      </c>
      <c r="E45" s="46">
        <f>E46</f>
        <v>0</v>
      </c>
      <c r="F45" s="46">
        <f t="shared" ref="F45:H46" si="11">F46</f>
        <v>0</v>
      </c>
      <c r="G45" s="46">
        <f t="shared" si="11"/>
        <v>0</v>
      </c>
      <c r="H45" s="46">
        <f t="shared" si="11"/>
        <v>0</v>
      </c>
    </row>
    <row r="46" spans="1:8" ht="63" x14ac:dyDescent="0.2">
      <c r="A46" s="31" t="s">
        <v>125</v>
      </c>
      <c r="B46" s="34" t="s">
        <v>130</v>
      </c>
      <c r="C46" s="32"/>
      <c r="D46" s="44">
        <f>D47</f>
        <v>0</v>
      </c>
      <c r="E46" s="46">
        <f>E47</f>
        <v>0</v>
      </c>
      <c r="F46" s="46">
        <f t="shared" si="11"/>
        <v>0</v>
      </c>
      <c r="G46" s="46">
        <f t="shared" si="11"/>
        <v>0</v>
      </c>
      <c r="H46" s="46">
        <f t="shared" si="11"/>
        <v>0</v>
      </c>
    </row>
    <row r="47" spans="1:8" ht="69" customHeight="1" x14ac:dyDescent="0.2">
      <c r="A47" s="31" t="s">
        <v>128</v>
      </c>
      <c r="B47" s="30" t="s">
        <v>129</v>
      </c>
      <c r="C47" s="32"/>
      <c r="D47" s="44"/>
      <c r="E47" s="47">
        <f>C47+D47</f>
        <v>0</v>
      </c>
      <c r="F47" s="47">
        <f t="shared" ref="F47:H47" si="12">D47+E47</f>
        <v>0</v>
      </c>
      <c r="G47" s="47">
        <f t="shared" si="12"/>
        <v>0</v>
      </c>
      <c r="H47" s="47">
        <f t="shared" si="12"/>
        <v>0</v>
      </c>
    </row>
    <row r="48" spans="1:8" ht="15.75" x14ac:dyDescent="0.2">
      <c r="A48" s="10" t="s">
        <v>55</v>
      </c>
      <c r="B48" s="11" t="s">
        <v>56</v>
      </c>
      <c r="C48" s="12">
        <v>30</v>
      </c>
      <c r="D48" s="43">
        <f t="shared" ref="D48:E50" si="13">D49</f>
        <v>0</v>
      </c>
      <c r="E48" s="46">
        <f t="shared" si="13"/>
        <v>30</v>
      </c>
      <c r="F48" s="45"/>
      <c r="G48" s="51">
        <f t="shared" ref="G48:H50" si="14">G49</f>
        <v>30</v>
      </c>
      <c r="H48" s="51">
        <f t="shared" si="14"/>
        <v>30</v>
      </c>
    </row>
    <row r="49" spans="1:15" ht="15.75" x14ac:dyDescent="0.2">
      <c r="A49" s="1" t="s">
        <v>57</v>
      </c>
      <c r="B49" s="2" t="s">
        <v>58</v>
      </c>
      <c r="C49" s="5">
        <v>30</v>
      </c>
      <c r="D49" s="41">
        <f t="shared" si="13"/>
        <v>0</v>
      </c>
      <c r="E49" s="46">
        <f t="shared" si="13"/>
        <v>30</v>
      </c>
      <c r="F49" s="45"/>
      <c r="G49" s="51">
        <f t="shared" si="14"/>
        <v>30</v>
      </c>
      <c r="H49" s="51">
        <f t="shared" si="14"/>
        <v>30</v>
      </c>
    </row>
    <row r="50" spans="1:15" ht="22.5" customHeight="1" x14ac:dyDescent="0.2">
      <c r="A50" s="1" t="s">
        <v>59</v>
      </c>
      <c r="B50" s="2" t="s">
        <v>60</v>
      </c>
      <c r="C50" s="5">
        <v>30</v>
      </c>
      <c r="D50" s="41">
        <f t="shared" si="13"/>
        <v>0</v>
      </c>
      <c r="E50" s="46">
        <f t="shared" si="13"/>
        <v>30</v>
      </c>
      <c r="F50" s="45"/>
      <c r="G50" s="51">
        <f t="shared" si="14"/>
        <v>30</v>
      </c>
      <c r="H50" s="51">
        <f t="shared" si="14"/>
        <v>30</v>
      </c>
    </row>
    <row r="51" spans="1:15" ht="24" customHeight="1" x14ac:dyDescent="0.2">
      <c r="A51" s="3" t="s">
        <v>59</v>
      </c>
      <c r="B51" s="4" t="s">
        <v>60</v>
      </c>
      <c r="C51" s="6">
        <v>30</v>
      </c>
      <c r="D51" s="42"/>
      <c r="E51" s="47">
        <f>C51+D51</f>
        <v>30</v>
      </c>
      <c r="F51" s="48"/>
      <c r="G51" s="49">
        <v>30</v>
      </c>
      <c r="H51" s="49">
        <v>30</v>
      </c>
    </row>
    <row r="52" spans="1:15" ht="15.75" x14ac:dyDescent="0.2">
      <c r="A52" s="1" t="s">
        <v>61</v>
      </c>
      <c r="B52" s="2" t="s">
        <v>62</v>
      </c>
      <c r="C52" s="5">
        <f>C53+C74</f>
        <v>5080.0640000000003</v>
      </c>
      <c r="D52" s="41">
        <f>D53+D74</f>
        <v>3507.7321700000002</v>
      </c>
      <c r="E52" s="46">
        <f>E53+E74</f>
        <v>8587.7961699999996</v>
      </c>
      <c r="F52" s="45"/>
      <c r="G52" s="51">
        <f>G53</f>
        <v>3187.5239999999999</v>
      </c>
      <c r="H52" s="51">
        <f>H53</f>
        <v>3423.9929999999999</v>
      </c>
    </row>
    <row r="53" spans="1:15" ht="31.5" x14ac:dyDescent="0.2">
      <c r="A53" s="1" t="s">
        <v>63</v>
      </c>
      <c r="B53" s="2" t="s">
        <v>64</v>
      </c>
      <c r="C53" s="5">
        <f>C54+C62+C70+C60</f>
        <v>5076.0640000000003</v>
      </c>
      <c r="D53" s="41">
        <f>D54+D60+D62+D70</f>
        <v>3507.7321700000002</v>
      </c>
      <c r="E53" s="46">
        <f>E54+E62+E70+E60</f>
        <v>8583.7961699999996</v>
      </c>
      <c r="F53" s="45"/>
      <c r="G53" s="51">
        <f>G54+G60+G62+G70</f>
        <v>3187.5239999999999</v>
      </c>
      <c r="H53" s="51">
        <f>H54+H60+H62+H70</f>
        <v>3423.9929999999999</v>
      </c>
    </row>
    <row r="54" spans="1:15" ht="15.75" x14ac:dyDescent="0.2">
      <c r="A54" s="1" t="s">
        <v>65</v>
      </c>
      <c r="B54" s="2" t="s">
        <v>66</v>
      </c>
      <c r="C54" s="5">
        <v>2670.05</v>
      </c>
      <c r="D54" s="41">
        <f>D55+D58</f>
        <v>306.5</v>
      </c>
      <c r="E54" s="46">
        <f>C54+D54</f>
        <v>2976.55</v>
      </c>
      <c r="F54" s="45"/>
      <c r="G54" s="51">
        <f>G55+G58</f>
        <v>2547.5500000000002</v>
      </c>
      <c r="H54" s="51">
        <f>H55+H58</f>
        <v>2779.9500000000003</v>
      </c>
    </row>
    <row r="55" spans="1:15" ht="57" customHeight="1" x14ac:dyDescent="0.2">
      <c r="A55" s="1" t="s">
        <v>67</v>
      </c>
      <c r="B55" s="2" t="s">
        <v>68</v>
      </c>
      <c r="C55" s="5">
        <v>2670.05</v>
      </c>
      <c r="D55" s="41"/>
      <c r="E55" s="46">
        <f t="shared" si="1"/>
        <v>2670.05</v>
      </c>
      <c r="F55" s="45"/>
      <c r="G55" s="51">
        <f>G56+G57</f>
        <v>2547.5500000000002</v>
      </c>
      <c r="H55" s="51">
        <f>H56+H57</f>
        <v>2779.9500000000003</v>
      </c>
    </row>
    <row r="56" spans="1:15" ht="32.25" customHeight="1" x14ac:dyDescent="0.2">
      <c r="A56" s="3" t="s">
        <v>69</v>
      </c>
      <c r="B56" s="4" t="s">
        <v>70</v>
      </c>
      <c r="C56" s="6">
        <v>2650.55</v>
      </c>
      <c r="D56" s="42"/>
      <c r="E56" s="47">
        <f t="shared" si="1"/>
        <v>2650.55</v>
      </c>
      <c r="F56" s="45"/>
      <c r="G56" s="49">
        <v>2528.5500000000002</v>
      </c>
      <c r="H56" s="49">
        <v>2761.55</v>
      </c>
    </row>
    <row r="57" spans="1:15" ht="36" customHeight="1" x14ac:dyDescent="0.2">
      <c r="A57" s="18" t="s">
        <v>69</v>
      </c>
      <c r="B57" s="19" t="s">
        <v>70</v>
      </c>
      <c r="C57" s="6">
        <v>19.5</v>
      </c>
      <c r="D57" s="42"/>
      <c r="E57" s="47">
        <f t="shared" si="1"/>
        <v>19.5</v>
      </c>
      <c r="F57" s="45"/>
      <c r="G57" s="49">
        <v>19</v>
      </c>
      <c r="H57" s="49">
        <v>18.399999999999999</v>
      </c>
    </row>
    <row r="58" spans="1:15" ht="27.75" customHeight="1" x14ac:dyDescent="0.2">
      <c r="A58" s="20" t="s">
        <v>123</v>
      </c>
      <c r="B58" s="28" t="s">
        <v>124</v>
      </c>
      <c r="C58" s="16"/>
      <c r="D58" s="41">
        <f>D59</f>
        <v>306.5</v>
      </c>
      <c r="E58" s="46">
        <f>E59</f>
        <v>306.5</v>
      </c>
      <c r="F58" s="45"/>
      <c r="G58" s="49"/>
      <c r="H58" s="49"/>
    </row>
    <row r="59" spans="1:15" ht="30" customHeight="1" x14ac:dyDescent="0.2">
      <c r="A59" s="29" t="s">
        <v>121</v>
      </c>
      <c r="B59" s="30" t="s">
        <v>122</v>
      </c>
      <c r="C59" s="17"/>
      <c r="D59" s="42">
        <v>306.5</v>
      </c>
      <c r="E59" s="47">
        <f>C59+D59</f>
        <v>306.5</v>
      </c>
      <c r="F59" s="45"/>
      <c r="G59" s="49"/>
      <c r="H59" s="49"/>
    </row>
    <row r="60" spans="1:15" ht="31.5" x14ac:dyDescent="0.2">
      <c r="A60" s="10" t="s">
        <v>96</v>
      </c>
      <c r="B60" s="27" t="s">
        <v>95</v>
      </c>
      <c r="C60" s="5">
        <f>C61</f>
        <v>600</v>
      </c>
      <c r="D60" s="41">
        <f>D61</f>
        <v>0</v>
      </c>
      <c r="E60" s="46">
        <f>E61</f>
        <v>600</v>
      </c>
      <c r="F60" s="45"/>
      <c r="G60" s="49"/>
      <c r="H60" s="49"/>
    </row>
    <row r="61" spans="1:15" ht="30.75" customHeight="1" x14ac:dyDescent="0.2">
      <c r="A61" s="8" t="s">
        <v>98</v>
      </c>
      <c r="B61" s="7" t="s">
        <v>97</v>
      </c>
      <c r="C61" s="6">
        <v>600</v>
      </c>
      <c r="D61" s="42"/>
      <c r="E61" s="47">
        <f>C61+D61</f>
        <v>600</v>
      </c>
      <c r="F61" s="45"/>
      <c r="G61" s="49"/>
      <c r="H61" s="50"/>
      <c r="I61" s="9" t="s">
        <v>99</v>
      </c>
      <c r="J61">
        <v>600</v>
      </c>
      <c r="N61" t="s">
        <v>118</v>
      </c>
      <c r="O61" s="48" t="s">
        <v>107</v>
      </c>
    </row>
    <row r="62" spans="1:15" ht="22.5" customHeight="1" x14ac:dyDescent="0.2">
      <c r="A62" s="1" t="s">
        <v>71</v>
      </c>
      <c r="B62" s="2" t="s">
        <v>72</v>
      </c>
      <c r="C62" s="5">
        <f>C63+C66+C68</f>
        <v>178.96100000000001</v>
      </c>
      <c r="D62" s="41">
        <f>D63+D66+D68</f>
        <v>27.742000000000001</v>
      </c>
      <c r="E62" s="46">
        <f>E63+E66+E68</f>
        <v>206.703</v>
      </c>
      <c r="F62" s="45"/>
      <c r="G62" s="51">
        <f>G63+G66+G68</f>
        <v>199.524</v>
      </c>
      <c r="H62" s="51">
        <f>H63+H66+H68</f>
        <v>203.59300000000002</v>
      </c>
      <c r="I62" s="9" t="s">
        <v>110</v>
      </c>
      <c r="J62">
        <v>188.90799999999999</v>
      </c>
      <c r="O62" s="45" t="s">
        <v>108</v>
      </c>
    </row>
    <row r="63" spans="1:15" ht="38.25" customHeight="1" x14ac:dyDescent="0.2">
      <c r="A63" s="1" t="s">
        <v>73</v>
      </c>
      <c r="B63" s="2" t="s">
        <v>74</v>
      </c>
      <c r="C63" s="5">
        <v>19.501000000000001</v>
      </c>
      <c r="D63" s="41">
        <f>SUM(D64:D65)</f>
        <v>0</v>
      </c>
      <c r="E63" s="46">
        <f>SUM(E64:E65)</f>
        <v>19.501000000000001</v>
      </c>
      <c r="F63" s="45"/>
      <c r="G63" s="51">
        <f>G64+G65</f>
        <v>19.942</v>
      </c>
      <c r="H63" s="51">
        <f>H64+H65</f>
        <v>20.483000000000001</v>
      </c>
    </row>
    <row r="64" spans="1:15" ht="38.25" customHeight="1" x14ac:dyDescent="0.2">
      <c r="A64" s="3" t="s">
        <v>75</v>
      </c>
      <c r="B64" s="4" t="s">
        <v>76</v>
      </c>
      <c r="C64" s="6">
        <v>17.611000000000001</v>
      </c>
      <c r="D64" s="42"/>
      <c r="E64" s="47">
        <f>C64+D64</f>
        <v>17.611000000000001</v>
      </c>
      <c r="F64" s="45"/>
      <c r="G64" s="49">
        <v>18.021999999999998</v>
      </c>
      <c r="H64" s="49">
        <v>18.533000000000001</v>
      </c>
    </row>
    <row r="65" spans="1:14" ht="38.25" customHeight="1" x14ac:dyDescent="0.2">
      <c r="A65" s="3" t="s">
        <v>75</v>
      </c>
      <c r="B65" s="4" t="s">
        <v>76</v>
      </c>
      <c r="C65" s="6">
        <v>1.89</v>
      </c>
      <c r="D65" s="42"/>
      <c r="E65" s="47">
        <f>C65+D65</f>
        <v>1.89</v>
      </c>
      <c r="F65" s="45"/>
      <c r="G65" s="49">
        <v>1.92</v>
      </c>
      <c r="H65" s="49">
        <v>1.95</v>
      </c>
    </row>
    <row r="66" spans="1:14" ht="36" customHeight="1" x14ac:dyDescent="0.2">
      <c r="A66" s="1" t="s">
        <v>77</v>
      </c>
      <c r="B66" s="2" t="s">
        <v>78</v>
      </c>
      <c r="C66" s="5">
        <v>152.30000000000001</v>
      </c>
      <c r="D66" s="41">
        <f>D67</f>
        <v>28.1</v>
      </c>
      <c r="E66" s="46">
        <f>C66+D66</f>
        <v>180.4</v>
      </c>
      <c r="F66" s="45"/>
      <c r="G66" s="51">
        <f>G67</f>
        <v>172.6</v>
      </c>
      <c r="H66" s="51">
        <f>H67</f>
        <v>175.9</v>
      </c>
    </row>
    <row r="67" spans="1:14" ht="50.25" customHeight="1" x14ac:dyDescent="0.2">
      <c r="A67" s="3" t="s">
        <v>79</v>
      </c>
      <c r="B67" s="4" t="s">
        <v>80</v>
      </c>
      <c r="C67" s="6">
        <v>152.30000000000001</v>
      </c>
      <c r="D67" s="42">
        <v>28.1</v>
      </c>
      <c r="E67" s="47">
        <f>C67+D67</f>
        <v>180.4</v>
      </c>
      <c r="F67" s="45"/>
      <c r="G67" s="49">
        <v>172.6</v>
      </c>
      <c r="H67" s="49">
        <v>175.9</v>
      </c>
    </row>
    <row r="68" spans="1:14" ht="35.25" customHeight="1" x14ac:dyDescent="0.2">
      <c r="A68" s="1" t="s">
        <v>81</v>
      </c>
      <c r="B68" s="2" t="s">
        <v>82</v>
      </c>
      <c r="C68" s="5">
        <f>C69</f>
        <v>7.16</v>
      </c>
      <c r="D68" s="41">
        <f>D69</f>
        <v>-0.35799999999999998</v>
      </c>
      <c r="E68" s="46">
        <f>E69</f>
        <v>6.8020000000000005</v>
      </c>
      <c r="F68" s="45"/>
      <c r="G68" s="51">
        <f>G69</f>
        <v>6.9820000000000002</v>
      </c>
      <c r="H68" s="51">
        <f>H69</f>
        <v>7.21</v>
      </c>
    </row>
    <row r="69" spans="1:14" ht="36" customHeight="1" x14ac:dyDescent="0.2">
      <c r="A69" s="3" t="s">
        <v>83</v>
      </c>
      <c r="B69" s="4" t="s">
        <v>84</v>
      </c>
      <c r="C69" s="6">
        <v>7.16</v>
      </c>
      <c r="D69" s="42">
        <v>-0.35799999999999998</v>
      </c>
      <c r="E69" s="47">
        <f>C69+D69</f>
        <v>6.8020000000000005</v>
      </c>
      <c r="F69" s="45"/>
      <c r="G69" s="49">
        <v>6.9820000000000002</v>
      </c>
      <c r="H69" s="49">
        <v>7.21</v>
      </c>
    </row>
    <row r="70" spans="1:14" ht="19.5" customHeight="1" x14ac:dyDescent="0.2">
      <c r="A70" s="1" t="s">
        <v>85</v>
      </c>
      <c r="B70" s="2" t="s">
        <v>86</v>
      </c>
      <c r="C70" s="5">
        <f>C71</f>
        <v>1627.0529999999999</v>
      </c>
      <c r="D70" s="41">
        <f>D71</f>
        <v>3173.49017</v>
      </c>
      <c r="E70" s="46">
        <f>E71</f>
        <v>4800.5431699999999</v>
      </c>
      <c r="F70" s="45"/>
      <c r="G70" s="51">
        <f>G71</f>
        <v>440.45</v>
      </c>
      <c r="H70" s="51">
        <f>H71</f>
        <v>440.45</v>
      </c>
    </row>
    <row r="71" spans="1:14" ht="15.75" x14ac:dyDescent="0.2">
      <c r="A71" s="1" t="s">
        <v>87</v>
      </c>
      <c r="B71" s="2" t="s">
        <v>88</v>
      </c>
      <c r="C71" s="5">
        <f>SUM(C72:C73)</f>
        <v>1627.0529999999999</v>
      </c>
      <c r="D71" s="41">
        <f>D72+D73</f>
        <v>3173.49017</v>
      </c>
      <c r="E71" s="46">
        <f>SUM(E72:E73)</f>
        <v>4800.5431699999999</v>
      </c>
      <c r="F71" s="45"/>
      <c r="G71" s="51">
        <f>G72+G73</f>
        <v>440.45</v>
      </c>
      <c r="H71" s="51">
        <f t="shared" ref="H71:M71" si="15">H72+H73</f>
        <v>440.45</v>
      </c>
      <c r="I71" s="49" t="e">
        <f t="shared" si="15"/>
        <v>#VALUE!</v>
      </c>
      <c r="J71" s="49">
        <f t="shared" si="15"/>
        <v>0</v>
      </c>
      <c r="K71" s="49">
        <f t="shared" si="15"/>
        <v>0</v>
      </c>
      <c r="L71" s="49">
        <f t="shared" si="15"/>
        <v>0</v>
      </c>
      <c r="M71" s="49">
        <f t="shared" si="15"/>
        <v>0</v>
      </c>
    </row>
    <row r="72" spans="1:14" ht="31.5" x14ac:dyDescent="0.2">
      <c r="A72" s="3" t="s">
        <v>89</v>
      </c>
      <c r="B72" s="4" t="s">
        <v>90</v>
      </c>
      <c r="C72" s="6">
        <v>1087.4829999999999</v>
      </c>
      <c r="D72" s="42">
        <f>514.978+107.39417</f>
        <v>622.37216999999998</v>
      </c>
      <c r="E72" s="47">
        <f>C72+D72</f>
        <v>1709.8551699999998</v>
      </c>
      <c r="F72" s="45"/>
      <c r="G72" s="49"/>
      <c r="H72" s="49"/>
      <c r="I72" t="s">
        <v>100</v>
      </c>
      <c r="N72" s="9" t="s">
        <v>131</v>
      </c>
    </row>
    <row r="73" spans="1:14" ht="38.25" x14ac:dyDescent="0.2">
      <c r="A73" s="18" t="s">
        <v>89</v>
      </c>
      <c r="B73" s="19" t="s">
        <v>90</v>
      </c>
      <c r="C73" s="6">
        <v>539.57000000000005</v>
      </c>
      <c r="D73" s="42">
        <f>61.118+2000+390+100</f>
        <v>2551.1179999999999</v>
      </c>
      <c r="E73" s="47">
        <f>C73+D73</f>
        <v>3090.6880000000001</v>
      </c>
      <c r="F73" s="45"/>
      <c r="G73" s="49">
        <v>440.45</v>
      </c>
      <c r="H73" s="49">
        <v>440.45</v>
      </c>
      <c r="I73" s="9" t="s">
        <v>101</v>
      </c>
      <c r="N73" s="9" t="s">
        <v>120</v>
      </c>
    </row>
    <row r="74" spans="1:14" ht="25.5" x14ac:dyDescent="0.2">
      <c r="A74" s="20" t="s">
        <v>117</v>
      </c>
      <c r="B74" s="21" t="s">
        <v>112</v>
      </c>
      <c r="C74" s="16">
        <f t="shared" ref="C74:E75" si="16">C75</f>
        <v>4</v>
      </c>
      <c r="D74" s="41">
        <f t="shared" si="16"/>
        <v>0</v>
      </c>
      <c r="E74" s="46">
        <f t="shared" si="16"/>
        <v>4</v>
      </c>
      <c r="F74" s="45"/>
      <c r="G74" s="49"/>
      <c r="H74" s="49"/>
      <c r="I74" s="9"/>
      <c r="N74" t="s">
        <v>132</v>
      </c>
    </row>
    <row r="75" spans="1:14" ht="25.5" x14ac:dyDescent="0.2">
      <c r="A75" s="22" t="s">
        <v>115</v>
      </c>
      <c r="B75" s="23" t="s">
        <v>113</v>
      </c>
      <c r="C75" s="17">
        <f t="shared" si="16"/>
        <v>4</v>
      </c>
      <c r="D75" s="42">
        <f t="shared" si="16"/>
        <v>0</v>
      </c>
      <c r="E75" s="47">
        <f t="shared" si="16"/>
        <v>4</v>
      </c>
      <c r="F75" s="45"/>
      <c r="G75" s="49"/>
      <c r="H75" s="49"/>
      <c r="I75" s="9"/>
      <c r="M75" s="9" t="s">
        <v>119</v>
      </c>
      <c r="N75" s="26" t="s">
        <v>133</v>
      </c>
    </row>
    <row r="76" spans="1:14" ht="25.5" x14ac:dyDescent="0.2">
      <c r="A76" s="24" t="s">
        <v>116</v>
      </c>
      <c r="B76" s="25" t="s">
        <v>114</v>
      </c>
      <c r="C76" s="17">
        <v>4</v>
      </c>
      <c r="D76" s="42"/>
      <c r="E76" s="47">
        <v>4</v>
      </c>
      <c r="F76" s="45"/>
      <c r="G76" s="49"/>
      <c r="H76" s="49"/>
      <c r="I76" s="9"/>
    </row>
    <row r="77" spans="1:14" ht="18.75" customHeight="1" x14ac:dyDescent="0.25">
      <c r="A77" s="53" t="s">
        <v>91</v>
      </c>
      <c r="B77" s="53"/>
      <c r="C77" s="5">
        <f>C13+C52</f>
        <v>5580.5640000000003</v>
      </c>
      <c r="D77" s="41">
        <f>D13+D52</f>
        <v>3507.7321700000002</v>
      </c>
      <c r="E77" s="46">
        <f>E13+E52</f>
        <v>9088.2961699999996</v>
      </c>
      <c r="F77" s="46">
        <f t="shared" ref="F77:H77" si="17">F13+F52</f>
        <v>500.5</v>
      </c>
      <c r="G77" s="46">
        <f t="shared" si="17"/>
        <v>3612.7239999999997</v>
      </c>
      <c r="H77" s="46">
        <f t="shared" si="17"/>
        <v>3841.893</v>
      </c>
      <c r="I77" s="9" t="s">
        <v>102</v>
      </c>
    </row>
    <row r="78" spans="1:14" hidden="1" x14ac:dyDescent="0.2">
      <c r="I78" s="9" t="s">
        <v>108</v>
      </c>
      <c r="J78" s="9" t="s">
        <v>109</v>
      </c>
      <c r="K78" s="9" t="s">
        <v>110</v>
      </c>
    </row>
    <row r="79" spans="1:14" ht="25.5" x14ac:dyDescent="0.2">
      <c r="I79" s="9" t="s">
        <v>111</v>
      </c>
    </row>
    <row r="81" spans="8:8" x14ac:dyDescent="0.2">
      <c r="H81" s="15"/>
    </row>
  </sheetData>
  <mergeCells count="11">
    <mergeCell ref="B1:H1"/>
    <mergeCell ref="B7:H7"/>
    <mergeCell ref="B8:H8"/>
    <mergeCell ref="G11:G12"/>
    <mergeCell ref="H11:H12"/>
    <mergeCell ref="B2:H4"/>
    <mergeCell ref="A77:B77"/>
    <mergeCell ref="A10:E10"/>
    <mergeCell ref="A11:A12"/>
    <mergeCell ref="B11:B12"/>
    <mergeCell ref="E11:E12"/>
  </mergeCells>
  <pageMargins left="0.39370080000000002" right="0.39370080000000002" top="0.39370080000000002" bottom="0.58740159999999997" header="0.3" footer="0.3"/>
  <pageSetup paperSize="9" scale="60" fitToHeight="0" orientation="portrait" r:id="rId1"/>
  <headerFooter>
    <oddFooter>&amp;C&amp;P из &amp;N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2021-04-29T09:50:48Z</dcterms:modified>
</cp:coreProperties>
</file>